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emoria 1\CORPORACION IMPACTO JUVENIL\CLANES\INFORMES\INFORME FINAL\"/>
    </mc:Choice>
  </mc:AlternateContent>
  <xr:revisionPtr revIDLastSave="0" documentId="13_ncr:1_{2A650D2D-E223-4D30-8934-05BBE0914B9D}" xr6:coauthVersionLast="47" xr6:coauthVersionMax="47" xr10:uidLastSave="{00000000-0000-0000-0000-000000000000}"/>
  <bookViews>
    <workbookView xWindow="-108" yWindow="-108" windowWidth="23256" windowHeight="12456" xr2:uid="{11CC9AD8-BC6F-469C-8B83-598266CAE1AF}"/>
  </bookViews>
  <sheets>
    <sheet name="Informe ejecución presupuestal" sheetId="2" r:id="rId1"/>
    <sheet name="% por línea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2" l="1"/>
  <c r="H25" i="2" l="1"/>
  <c r="I10" i="2"/>
  <c r="I17" i="2"/>
  <c r="I22" i="2"/>
  <c r="H5" i="3"/>
  <c r="H6" i="3"/>
  <c r="H7" i="3"/>
  <c r="H8" i="3"/>
  <c r="H9" i="3"/>
  <c r="H10" i="3"/>
  <c r="C9" i="3"/>
  <c r="C8" i="3"/>
  <c r="C7" i="3"/>
  <c r="C6" i="3"/>
  <c r="C5" i="3"/>
  <c r="I25" i="2" l="1"/>
  <c r="I26" i="2" s="1"/>
  <c r="C10" i="3"/>
</calcChain>
</file>

<file path=xl/sharedStrings.xml><?xml version="1.0" encoding="utf-8"?>
<sst xmlns="http://schemas.openxmlformats.org/spreadsheetml/2006/main" count="133" uniqueCount="99">
  <si>
    <t>FORMATO DE INFORME FINAL DE EJECUCIÓN PRESUPUESTAL
PROGRAMA CLANES</t>
  </si>
  <si>
    <t xml:space="preserve">NOMBRE DE LA ORGANIZACIÓN </t>
  </si>
  <si>
    <t>LÍNEA DE PARTICIPACION 
(Marque con una X)</t>
  </si>
  <si>
    <t>Banco de Iniciativas Artisticas y Culturales
BIAC _______</t>
  </si>
  <si>
    <t>Convocatoria Clanes
Línea 1_________</t>
  </si>
  <si>
    <t xml:space="preserve">NÚMERO DE NIT. </t>
  </si>
  <si>
    <r>
      <rPr>
        <b/>
        <sz val="12"/>
        <color rgb="FFFFFFFF"/>
        <rFont val="Arial Narrow"/>
      </rPr>
      <t xml:space="preserve">CÓDIGO DE IDENTIFICACIÓN 
</t>
    </r>
    <r>
      <rPr>
        <sz val="12"/>
        <color rgb="FFFFFFFF"/>
        <rFont val="Arial Narrow"/>
      </rPr>
      <t>(No de radicado de la propuesta)</t>
    </r>
  </si>
  <si>
    <t>NOMBRE DEL PROYECTO</t>
  </si>
  <si>
    <t>VALOR TOTAL DEL RECURSO OTORGADO</t>
  </si>
  <si>
    <t>NOMBRE DEL REPRESENTANTE LEGAL</t>
  </si>
  <si>
    <t>NOMBRE DEL REVISOR FISCAL O CONTADOR</t>
  </si>
  <si>
    <t xml:space="preserve">NÚMERO DE IDENTIDAD  DEL REPRESENTANTE LEGAL		</t>
  </si>
  <si>
    <t>NUMERO DE IDENTIDAD  DEL REVISOR FISCAL O CONTADOR</t>
  </si>
  <si>
    <t>NO</t>
  </si>
  <si>
    <t>COMPONENTE</t>
  </si>
  <si>
    <t>RUBRO</t>
  </si>
  <si>
    <t>DESCRIPCIÓN DETALLADA DEL GASTO</t>
  </si>
  <si>
    <t>BENEFICIARIO(A) / PROVEEDOR</t>
  </si>
  <si>
    <t>TIPO DE DOCUMENTO</t>
  </si>
  <si>
    <t>NÚMERO DEL DOCUMENTO</t>
  </si>
  <si>
    <t>VALOR NETO PAGADO</t>
  </si>
  <si>
    <t>VALOR TOTAL POR COMPONENTE</t>
  </si>
  <si>
    <t>VALIDACIÓN</t>
  </si>
  <si>
    <t>Nota. Agregar o eliminar las celdas que sean necesarias, para que la información corresponda con la propuesta presentada y el presupuesto ejecutado</t>
  </si>
  <si>
    <r>
      <rPr>
        <b/>
        <sz val="14"/>
        <color rgb="FFFF0000"/>
        <rFont val="Calibri"/>
        <scheme val="minor"/>
      </rPr>
      <t xml:space="preserve">TENGA EN CUENTA:
</t>
    </r>
    <r>
      <rPr>
        <sz val="14"/>
        <color rgb="FFFF0000"/>
        <rFont val="Calibri"/>
        <scheme val="minor"/>
      </rPr>
      <t xml:space="preserve">- Para el diligenciamiento del informe de ejecución presupuestal, tenga presente las siguientes tablas de referencia de los porcentajes que debe relacionar según la línea a la que pertenezca </t>
    </r>
    <r>
      <rPr>
        <b/>
        <sz val="14"/>
        <color rgb="FFFF0000"/>
        <rFont val="Calibri"/>
        <scheme val="minor"/>
      </rPr>
      <t xml:space="preserve">(Línea 1 o Línea 2) 
</t>
    </r>
    <r>
      <rPr>
        <sz val="14"/>
        <color rgb="FFFF0000"/>
        <rFont val="Calibri"/>
        <scheme val="minor"/>
      </rPr>
      <t xml:space="preserve">-Para el caso de las organizaciones seleccionadas a través del </t>
    </r>
    <r>
      <rPr>
        <b/>
        <sz val="14"/>
        <color rgb="FFFF0000"/>
        <rFont val="Calibri"/>
        <scheme val="minor"/>
      </rPr>
      <t>Banco de Iniciativas Artisticas y Culturales BIAC - NO APLICAN</t>
    </r>
    <r>
      <rPr>
        <sz val="14"/>
        <color rgb="FFFF0000"/>
        <rFont val="Calibri"/>
        <scheme val="minor"/>
      </rPr>
      <t xml:space="preserve"> porcentajes de inversión, eso sí,  asegúrese de relacionar el 100% del valor otorgado y aprobado de acuerdo a la propuesta presentada.</t>
    </r>
  </si>
  <si>
    <r>
      <rPr>
        <b/>
        <sz val="12"/>
        <color rgb="FFFFFFFF"/>
        <rFont val="Arial Narrow"/>
      </rPr>
      <t xml:space="preserve">DISTRIBUCIÓN PRESUPUESTAL - PORCENTUAL % POR COMPONENTE
</t>
    </r>
    <r>
      <rPr>
        <b/>
        <sz val="20"/>
        <color rgb="FFFFFFFF"/>
        <rFont val="Arial Narrow"/>
      </rPr>
      <t>LÍNEA 1</t>
    </r>
  </si>
  <si>
    <r>
      <rPr>
        <b/>
        <sz val="12"/>
        <color rgb="FFFFFFFF"/>
        <rFont val="Arial Narrow"/>
      </rPr>
      <t xml:space="preserve">DISTRIBUCIÓN PRESUPUESTAL - PORCENTUAL % POR COMPONENTE
</t>
    </r>
    <r>
      <rPr>
        <b/>
        <sz val="20"/>
        <color rgb="FFFFFFFF"/>
        <rFont val="Arial Narrow"/>
      </rPr>
      <t>LÍNEA 2</t>
    </r>
  </si>
  <si>
    <t>PRESUPUESTO ASIGNADO</t>
  </si>
  <si>
    <r>
      <t>NO</t>
    </r>
    <r>
      <rPr>
        <sz val="12"/>
        <color rgb="FFFFFFFF"/>
        <rFont val="Arial Narrow"/>
        <charset val="1"/>
      </rPr>
      <t> </t>
    </r>
  </si>
  <si>
    <r>
      <t>COMPONENTE</t>
    </r>
    <r>
      <rPr>
        <sz val="12"/>
        <color rgb="FFFFFFFF"/>
        <rFont val="Arial Narrow"/>
        <charset val="1"/>
      </rPr>
      <t> </t>
    </r>
  </si>
  <si>
    <r>
      <t>VALOR TOTAL DEL COMPONETE</t>
    </r>
    <r>
      <rPr>
        <sz val="12"/>
        <color rgb="FFFFFFFF"/>
        <rFont val="Arial Narrow"/>
        <charset val="1"/>
      </rPr>
      <t> </t>
    </r>
  </si>
  <si>
    <r>
      <t>% SOBRE EL VALOR TOTAL DEL RECONOCIMIENTO ECONÓMICO OTORGADO</t>
    </r>
    <r>
      <rPr>
        <sz val="12"/>
        <color rgb="FFFFFFFF"/>
        <rFont val="Arial Narrow"/>
        <charset val="1"/>
      </rPr>
      <t> </t>
    </r>
  </si>
  <si>
    <r>
      <t>1</t>
    </r>
    <r>
      <rPr>
        <sz val="12"/>
        <rFont val="Arial Narrow"/>
        <charset val="1"/>
      </rPr>
      <t> </t>
    </r>
  </si>
  <si>
    <r>
      <t>Honorarios formadores de base</t>
    </r>
    <r>
      <rPr>
        <sz val="12"/>
        <rFont val="Arial Narrow"/>
        <charset val="1"/>
      </rPr>
      <t> </t>
    </r>
  </si>
  <si>
    <r>
      <t>2</t>
    </r>
    <r>
      <rPr>
        <sz val="12"/>
        <rFont val="Arial Narrow"/>
        <charset val="1"/>
      </rPr>
      <t> </t>
    </r>
  </si>
  <si>
    <r>
      <t>Honorarios formadores nuevos</t>
    </r>
    <r>
      <rPr>
        <sz val="12"/>
        <rFont val="Arial Narrow"/>
        <charset val="1"/>
      </rPr>
      <t> </t>
    </r>
  </si>
  <si>
    <r>
      <t>3</t>
    </r>
    <r>
      <rPr>
        <sz val="12"/>
        <rFont val="Arial Narrow"/>
        <charset val="1"/>
      </rPr>
      <t> </t>
    </r>
  </si>
  <si>
    <r>
      <t>Recursos para la ejecución de la propuesta</t>
    </r>
    <r>
      <rPr>
        <sz val="12"/>
        <rFont val="Arial Narrow"/>
        <charset val="1"/>
      </rPr>
      <t> </t>
    </r>
  </si>
  <si>
    <r>
      <t>4</t>
    </r>
    <r>
      <rPr>
        <sz val="12"/>
        <rFont val="Arial Narrow"/>
        <charset val="1"/>
      </rPr>
      <t> </t>
    </r>
  </si>
  <si>
    <r>
      <t>Gastos de divulgación, comunicación y logísticos:</t>
    </r>
    <r>
      <rPr>
        <sz val="12"/>
        <rFont val="Arial Narrow"/>
        <charset val="1"/>
      </rPr>
      <t> </t>
    </r>
  </si>
  <si>
    <r>
      <t>5</t>
    </r>
    <r>
      <rPr>
        <sz val="12"/>
        <rFont val="Arial Narrow"/>
        <charset val="1"/>
      </rPr>
      <t> </t>
    </r>
  </si>
  <si>
    <r>
      <t>Muestra final</t>
    </r>
    <r>
      <rPr>
        <sz val="12"/>
        <rFont val="Arial Narrow"/>
        <charset val="1"/>
      </rPr>
      <t> </t>
    </r>
  </si>
  <si>
    <t> </t>
  </si>
  <si>
    <r>
      <t>TOTAL, RECURSO OTORGADO Y EJECUTADO</t>
    </r>
    <r>
      <rPr>
        <sz val="12"/>
        <rFont val="Arial Narrow"/>
        <charset val="1"/>
      </rPr>
      <t> </t>
    </r>
  </si>
  <si>
    <r>
      <t>100%</t>
    </r>
    <r>
      <rPr>
        <sz val="12"/>
        <rFont val="Arial Narrow"/>
        <charset val="1"/>
      </rPr>
      <t> </t>
    </r>
  </si>
  <si>
    <t>Convocatoria Clanes
Línea 2____X_____</t>
  </si>
  <si>
    <t>PAOLA ANDREA BONILLA</t>
  </si>
  <si>
    <t>CORPORACION IMPACTO JUVENIL</t>
  </si>
  <si>
    <t>CARLOS CESAR PALACIOS MACHADO</t>
  </si>
  <si>
    <t>HONORARIOS FORMADORES DE BASE</t>
  </si>
  <si>
    <t>RECURSOS PARA EJECUCIÓN PROPUESTA</t>
  </si>
  <si>
    <t>GASTOS DE DIVULGACIÓN, COMUNICACIÓN Y LOGISTICOS</t>
  </si>
  <si>
    <t>MUESTRA FINAL</t>
  </si>
  <si>
    <t>YUL FARY PINO CASTILLO</t>
  </si>
  <si>
    <t>CEDULA CIUDADANIA</t>
  </si>
  <si>
    <t>MEILET ADRIANA SANCHEZ GONZALEZ</t>
  </si>
  <si>
    <t>ORLANDO ANDRES CORTES ISAO</t>
  </si>
  <si>
    <t>GISELLE NATALY RODRIGUEZ BENITEZ</t>
  </si>
  <si>
    <t>JUAN CAMILO CHAVEZ</t>
  </si>
  <si>
    <t>ANA ROSA SEGURA</t>
  </si>
  <si>
    <t>VESTUARIOS</t>
  </si>
  <si>
    <t>INSTRUMENTOS</t>
  </si>
  <si>
    <t>JEAN POOL VALOYES</t>
  </si>
  <si>
    <t>MATERIALES TALLER DE ARTES PLASTICAS</t>
  </si>
  <si>
    <t xml:space="preserve">REFRIGERIOS </t>
  </si>
  <si>
    <t>ALQUILER CASETA</t>
  </si>
  <si>
    <t>VICTOR ALFONSO MACHADO SERNA</t>
  </si>
  <si>
    <t>JOHNATAN RODRIGUEZ OBANDO</t>
  </si>
  <si>
    <t>_____________________________________________________________________________________
PAULA ANDREA BONILLA AGUDELO
CC. 33.994.665
TP 239642-T
CORPORACION IMPACTO JUVENIL</t>
  </si>
  <si>
    <t>_________________________________________________________________
CARLOS CESAR PALACIOS MACHADO
CC. 10.88.315.986
CORPORACION IMPACTO JUVENIL</t>
  </si>
  <si>
    <t>ESCUELA DE FORMACIÓN CULTURAL Y ETNODESARROLLO: CONSERVANDO TRADICIONES EN LOS TERRITORIOS</t>
  </si>
  <si>
    <t>10.88.310.244</t>
  </si>
  <si>
    <t>10.88.243.104</t>
  </si>
  <si>
    <t>11.28.427.773</t>
  </si>
  <si>
    <t>10.89.602.595</t>
  </si>
  <si>
    <t>10.72.650.274</t>
  </si>
  <si>
    <t>HONORARIOS FORMADORES NUEVOS</t>
  </si>
  <si>
    <t>10.04.520.550</t>
  </si>
  <si>
    <t>JULIANA VALENCIA</t>
  </si>
  <si>
    <t>10.59.698.350</t>
  </si>
  <si>
    <t>11.49.452.711</t>
  </si>
  <si>
    <t>MALKA IRINA SANCHEZ REYES</t>
  </si>
  <si>
    <t>11.28.024.186</t>
  </si>
  <si>
    <t>TULIO ANDRES HERNANDEZ ESCUDERO</t>
  </si>
  <si>
    <t>10.88.014.271</t>
  </si>
  <si>
    <t>JHON FREDDY HINESTROZA MOSQUERA</t>
  </si>
  <si>
    <t>10.88.325.276</t>
  </si>
  <si>
    <t>DARY ROXANA MATURANA ROA</t>
  </si>
  <si>
    <t>10.86.635.287</t>
  </si>
  <si>
    <t>TALLERISTA DANZA PREJUVENIL – JUVENIL.</t>
  </si>
  <si>
    <t>TALLERISTA MUSICA INSTRUMENTOS VIENTOS Y PERCUSIÓN.</t>
  </si>
  <si>
    <t>TALLERISTA MUSICA INSTRUMENTOS-PERCUSIÓN.</t>
  </si>
  <si>
    <t>TALLERISTA RITMO EXOTICO.</t>
  </si>
  <si>
    <t>TALLERISTA MUSICA BATUCADA.</t>
  </si>
  <si>
    <t>TALLERISTA ARTES PLASTICAS</t>
  </si>
  <si>
    <t>TALLERISTA TEATRO</t>
  </si>
  <si>
    <t xml:space="preserve">DIRECCIÓN AUDIOVISUAL Y CREACIÓN DE PIEZAS </t>
  </si>
  <si>
    <t>ALQUILER DE EQUIPO DE SONIDO, TARIMA Y LOGISTICA MUESTRA FINAL</t>
  </si>
  <si>
    <t>900.747.024-8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</si>
</sst>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409]* #,##0.00_ ;_-[$$-409]* \-#,##0.00\ ;_-[$$-409]* &quot;-&quot;??_ ;_-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theme="0"/>
      <name val="Arial Narrow"/>
    </font>
    <font>
      <sz val="12"/>
      <name val="Arial Narrow"/>
      <charset val="1"/>
    </font>
    <font>
      <b/>
      <sz val="12"/>
      <color theme="1"/>
      <name val="Arial Narrow"/>
      <family val="2"/>
    </font>
    <font>
      <b/>
      <sz val="12"/>
      <color rgb="FFFFFFFF"/>
      <name val="Arial Narrow"/>
    </font>
    <font>
      <sz val="12"/>
      <color rgb="FF000000"/>
      <name val="Arial Narrow"/>
    </font>
    <font>
      <b/>
      <sz val="16"/>
      <color rgb="FFFFFFFF"/>
      <name val="Arial Narrow"/>
    </font>
    <font>
      <sz val="12"/>
      <color rgb="FFFFFFFF"/>
      <name val="Arial Narrow"/>
    </font>
    <font>
      <sz val="12"/>
      <color theme="1"/>
      <name val="Arial Narrow"/>
    </font>
    <font>
      <b/>
      <sz val="12"/>
      <color rgb="FF942162"/>
      <name val="Arial Narrow"/>
      <family val="2"/>
    </font>
    <font>
      <sz val="12"/>
      <color rgb="FFFFFFFF"/>
      <name val="Arial Narrow"/>
      <charset val="1"/>
    </font>
    <font>
      <b/>
      <sz val="12"/>
      <color rgb="FFFFFFFF"/>
      <name val="Arial Narrow"/>
      <charset val="1"/>
    </font>
    <font>
      <i/>
      <sz val="12"/>
      <name val="Arial Narrow"/>
      <charset val="1"/>
    </font>
    <font>
      <i/>
      <sz val="12"/>
      <color rgb="FF000000"/>
      <name val="Arial Narrow"/>
    </font>
    <font>
      <b/>
      <sz val="12"/>
      <name val="Arial Narrow"/>
      <charset val="1"/>
    </font>
    <font>
      <b/>
      <sz val="20"/>
      <color rgb="FFFFFFFF"/>
      <name val="Arial Narrow"/>
    </font>
    <font>
      <b/>
      <sz val="14"/>
      <color rgb="FFFFFFFF"/>
      <name val="Arial Narrow"/>
    </font>
    <font>
      <b/>
      <sz val="14"/>
      <color rgb="FFFFFFFF"/>
      <name val="Arial Narrow"/>
      <charset val="1"/>
    </font>
    <font>
      <sz val="14"/>
      <color rgb="FFFF0000"/>
      <name val="Calibri"/>
      <family val="2"/>
      <scheme val="minor"/>
    </font>
    <font>
      <b/>
      <sz val="14"/>
      <color rgb="FFFF0000"/>
      <name val="Calibri"/>
      <scheme val="minor"/>
    </font>
    <font>
      <sz val="14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488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A74C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4" fontId="3" fillId="4" borderId="1" xfId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7" fillId="4" borderId="4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2" fillId="2" borderId="4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4" fillId="6" borderId="4" xfId="0" applyFont="1" applyFill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center" vertical="center" wrapText="1" readingOrder="1"/>
    </xf>
    <xf numFmtId="164" fontId="15" fillId="0" borderId="4" xfId="0" applyNumberFormat="1" applyFont="1" applyBorder="1" applyAlignment="1">
      <alignment horizontal="center" vertical="center" wrapText="1" readingOrder="1"/>
    </xf>
    <xf numFmtId="0" fontId="14" fillId="6" borderId="8" xfId="0" applyFont="1" applyFill="1" applyBorder="1" applyAlignment="1">
      <alignment horizontal="center" vertical="center" wrapText="1" readingOrder="1"/>
    </xf>
    <xf numFmtId="0" fontId="14" fillId="6" borderId="9" xfId="0" applyFont="1" applyFill="1" applyBorder="1" applyAlignment="1">
      <alignment horizontal="center" vertical="center" wrapText="1" readingOrder="1"/>
    </xf>
    <xf numFmtId="0" fontId="15" fillId="0" borderId="8" xfId="0" applyFont="1" applyBorder="1" applyAlignment="1">
      <alignment horizontal="center" vertical="center" wrapText="1" readingOrder="1"/>
    </xf>
    <xf numFmtId="9" fontId="16" fillId="0" borderId="9" xfId="0" applyNumberFormat="1" applyFont="1" applyBorder="1" applyAlignment="1">
      <alignment horizontal="center" vertical="center" wrapText="1" readingOrder="1"/>
    </xf>
    <xf numFmtId="9" fontId="15" fillId="0" borderId="9" xfId="0" applyNumberFormat="1" applyFont="1" applyBorder="1" applyAlignment="1">
      <alignment horizontal="center" vertical="center" wrapText="1" readingOrder="1"/>
    </xf>
    <xf numFmtId="0" fontId="5" fillId="5" borderId="10" xfId="0" applyFont="1" applyFill="1" applyBorder="1" applyAlignment="1">
      <alignment horizontal="center" vertical="center" wrapText="1" readingOrder="1"/>
    </xf>
    <xf numFmtId="0" fontId="17" fillId="5" borderId="11" xfId="0" applyFont="1" applyFill="1" applyBorder="1" applyAlignment="1">
      <alignment horizontal="center" vertical="center" wrapText="1" readingOrder="1"/>
    </xf>
    <xf numFmtId="164" fontId="17" fillId="5" borderId="11" xfId="0" applyNumberFormat="1" applyFont="1" applyFill="1" applyBorder="1" applyAlignment="1">
      <alignment horizontal="center" vertical="center" wrapText="1" readingOrder="1"/>
    </xf>
    <xf numFmtId="0" fontId="17" fillId="5" borderId="12" xfId="0" applyFont="1" applyFill="1" applyBorder="1" applyAlignment="1">
      <alignment horizontal="center" vertical="center" wrapText="1" readingOrder="1"/>
    </xf>
    <xf numFmtId="0" fontId="14" fillId="4" borderId="4" xfId="0" applyFont="1" applyFill="1" applyBorder="1" applyAlignment="1">
      <alignment horizontal="center" vertical="center" wrapText="1" readingOrder="1"/>
    </xf>
    <xf numFmtId="0" fontId="14" fillId="4" borderId="8" xfId="0" applyFont="1" applyFill="1" applyBorder="1" applyAlignment="1">
      <alignment horizontal="center" vertical="center" wrapText="1" readingOrder="1"/>
    </xf>
    <xf numFmtId="0" fontId="14" fillId="4" borderId="9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64" fontId="2" fillId="2" borderId="18" xfId="1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 wrapText="1" readingOrder="1"/>
    </xf>
    <xf numFmtId="0" fontId="20" fillId="4" borderId="6" xfId="0" applyFont="1" applyFill="1" applyBorder="1" applyAlignment="1">
      <alignment horizontal="center" vertical="center" wrapText="1" readingOrder="1"/>
    </xf>
    <xf numFmtId="0" fontId="20" fillId="4" borderId="7" xfId="0" applyFont="1" applyFill="1" applyBorder="1" applyAlignment="1">
      <alignment horizontal="center" vertical="center" wrapText="1" readingOrder="1"/>
    </xf>
    <xf numFmtId="164" fontId="14" fillId="4" borderId="4" xfId="0" applyNumberFormat="1" applyFont="1" applyFill="1" applyBorder="1" applyAlignment="1">
      <alignment horizontal="center" vertical="center" wrapText="1" readingOrder="1"/>
    </xf>
    <xf numFmtId="164" fontId="14" fillId="4" borderId="9" xfId="0" applyNumberFormat="1" applyFont="1" applyFill="1" applyBorder="1" applyAlignment="1">
      <alignment horizontal="center" vertical="center" wrapText="1" readingOrder="1"/>
    </xf>
    <xf numFmtId="0" fontId="19" fillId="6" borderId="5" xfId="0" applyFont="1" applyFill="1" applyBorder="1" applyAlignment="1">
      <alignment horizontal="center" vertical="center" wrapText="1" readingOrder="1"/>
    </xf>
    <xf numFmtId="0" fontId="20" fillId="6" borderId="6" xfId="0" applyFont="1" applyFill="1" applyBorder="1" applyAlignment="1">
      <alignment horizontal="center" vertical="center" wrapText="1" readingOrder="1"/>
    </xf>
    <xf numFmtId="0" fontId="20" fillId="6" borderId="7" xfId="0" applyFont="1" applyFill="1" applyBorder="1" applyAlignment="1">
      <alignment horizontal="center" vertical="center" wrapText="1" readingOrder="1"/>
    </xf>
    <xf numFmtId="164" fontId="14" fillId="6" borderId="4" xfId="0" applyNumberFormat="1" applyFont="1" applyFill="1" applyBorder="1" applyAlignment="1">
      <alignment horizontal="center" vertical="center" wrapText="1" readingOrder="1"/>
    </xf>
    <xf numFmtId="164" fontId="14" fillId="6" borderId="9" xfId="0" applyNumberFormat="1" applyFont="1" applyFill="1" applyBorder="1" applyAlignment="1">
      <alignment horizontal="center" vertical="center" wrapText="1" readingOrder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64887"/>
      <color rgb="FFF25A7E"/>
      <color rgb="FF531337"/>
      <color rgb="FFEA74CA"/>
      <color rgb="FFF87ADE"/>
      <color rgb="FFCF2D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1619250</xdr:colOff>
      <xdr:row>0</xdr:row>
      <xdr:rowOff>390525</xdr:rowOff>
    </xdr:from>
    <xdr:to>
      <xdr:col>6</xdr:col>
      <xdr:colOff>1308100</xdr:colOff>
      <xdr:row>0</xdr:row>
      <xdr:rowOff>1047750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877762-EAFC-4E56-9D53-D97999318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3850" y="390525"/>
          <a:ext cx="12125325" cy="65722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571500</xdr:colOff>
      <xdr:row>26</xdr:row>
      <xdr:rowOff>429458</xdr:rowOff>
    </xdr:from>
    <xdr:to>
      <xdr:col>3</xdr:col>
      <xdr:colOff>215900</xdr:colOff>
      <xdr:row>31</xdr:row>
      <xdr:rowOff>313749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44AFFB8-DD9A-8994-750A-70EC38247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62300" y="12926258"/>
          <a:ext cx="1866900" cy="1128891"/>
        </a:xfrm>
        <a:prstGeom prst="rect">
          <a:avLst/>
        </a:prstGeom>
      </xdr:spPr>
    </xdr:pic>
    <xdr:clientData/>
  </xdr:twoCellAnchor>
  <xdr:twoCellAnchor editAs="oneCell">
    <xdr:from>
      <xdr:col>4</xdr:col>
      <xdr:colOff>609599</xdr:colOff>
      <xdr:row>26</xdr:row>
      <xdr:rowOff>279400</xdr:rowOff>
    </xdr:from>
    <xdr:to>
      <xdr:col>5</xdr:col>
      <xdr:colOff>37744</xdr:colOff>
      <xdr:row>31</xdr:row>
      <xdr:rowOff>129588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055D8B4-D986-FC65-0CE4-62354A537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98099" y="12776200"/>
          <a:ext cx="2387245" cy="10947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6E4C-B45A-415B-930F-B39AD7880718}">
  <sheetPr>
    <pageSetUpPr fitToPage="1"/>
  </sheetPr>
  <dimension ref="A1:I53"/>
  <sheetViews>
    <sheetView tabSelected="1" topLeftCell="A23" zoomScale="60" zoomScaleNormal="60" workbookViewId="0">
      <selection activeCell="F39" sqref="F39"/>
    </sheetView>
  </sheetViews>
  <sheetFormatPr baseColWidth="10" defaultColWidth="0" defaultRowHeight="15.6" x14ac:dyDescent="0.3"/>
  <cols>
    <col min="1" max="1" width="5.33203125" style="1" customWidth="1"/>
    <col min="2" max="3" width="32.44140625" style="1" customWidth="1"/>
    <col min="4" max="4" width="69.6640625" style="1" customWidth="1"/>
    <col min="5" max="5" width="43.109375" style="1" customWidth="1"/>
    <col min="6" max="6" width="41.6640625" style="1" customWidth="1"/>
    <col min="7" max="9" width="32.44140625" style="1" customWidth="1"/>
    <col min="10" max="10" width="3" style="1" customWidth="1"/>
    <col min="11" max="16384" width="0" style="1" hidden="1"/>
  </cols>
  <sheetData>
    <row r="1" spans="1:9" s="6" customFormat="1" ht="114.75" customHeight="1" x14ac:dyDescent="0.3">
      <c r="A1" s="46"/>
      <c r="B1" s="46"/>
      <c r="C1" s="46"/>
      <c r="D1" s="46"/>
      <c r="E1" s="46"/>
      <c r="F1" s="46"/>
      <c r="G1" s="46"/>
      <c r="H1" s="46"/>
      <c r="I1" s="46"/>
    </row>
    <row r="2" spans="1:9" s="6" customFormat="1" ht="57" customHeight="1" x14ac:dyDescent="0.3">
      <c r="A2" s="47" t="s">
        <v>0</v>
      </c>
      <c r="B2" s="46"/>
      <c r="C2" s="46"/>
      <c r="D2" s="46"/>
      <c r="E2" s="46"/>
      <c r="F2" s="46"/>
      <c r="G2" s="46"/>
      <c r="H2" s="46"/>
      <c r="I2" s="46"/>
    </row>
    <row r="3" spans="1:9" ht="51" customHeight="1" x14ac:dyDescent="0.3">
      <c r="A3" s="48" t="s">
        <v>1</v>
      </c>
      <c r="B3" s="48"/>
      <c r="C3" s="48"/>
      <c r="D3" s="49" t="s">
        <v>47</v>
      </c>
      <c r="E3" s="49"/>
      <c r="F3" s="10" t="s">
        <v>2</v>
      </c>
      <c r="G3" s="17" t="s">
        <v>3</v>
      </c>
      <c r="H3" s="18" t="s">
        <v>4</v>
      </c>
      <c r="I3" s="18" t="s">
        <v>45</v>
      </c>
    </row>
    <row r="4" spans="1:9" ht="51" customHeight="1" x14ac:dyDescent="0.3">
      <c r="A4" s="48" t="s">
        <v>5</v>
      </c>
      <c r="B4" s="48"/>
      <c r="C4" s="48"/>
      <c r="D4" s="49" t="s">
        <v>98</v>
      </c>
      <c r="E4" s="49"/>
      <c r="F4" s="11" t="s">
        <v>6</v>
      </c>
      <c r="G4" s="49">
        <v>706</v>
      </c>
      <c r="H4" s="49"/>
      <c r="I4" s="49"/>
    </row>
    <row r="5" spans="1:9" ht="51" customHeight="1" x14ac:dyDescent="0.3">
      <c r="A5" s="48" t="s">
        <v>7</v>
      </c>
      <c r="B5" s="48"/>
      <c r="C5" s="48"/>
      <c r="D5" s="49" t="s">
        <v>70</v>
      </c>
      <c r="E5" s="49"/>
      <c r="F5" s="9" t="s">
        <v>8</v>
      </c>
      <c r="G5" s="50">
        <v>90000000</v>
      </c>
      <c r="H5" s="49"/>
      <c r="I5" s="49"/>
    </row>
    <row r="6" spans="1:9" ht="51" customHeight="1" x14ac:dyDescent="0.3">
      <c r="A6" s="48" t="s">
        <v>9</v>
      </c>
      <c r="B6" s="48"/>
      <c r="C6" s="48"/>
      <c r="D6" s="49" t="s">
        <v>48</v>
      </c>
      <c r="E6" s="49"/>
      <c r="F6" s="10" t="s">
        <v>10</v>
      </c>
      <c r="G6" s="49" t="s">
        <v>46</v>
      </c>
      <c r="H6" s="49"/>
      <c r="I6" s="49"/>
    </row>
    <row r="7" spans="1:9" ht="51" customHeight="1" x14ac:dyDescent="0.3">
      <c r="A7" s="48" t="s">
        <v>11</v>
      </c>
      <c r="B7" s="48"/>
      <c r="C7" s="48"/>
      <c r="D7" s="49">
        <v>1088315986</v>
      </c>
      <c r="E7" s="49"/>
      <c r="F7" s="10" t="s">
        <v>12</v>
      </c>
      <c r="G7" s="49">
        <v>33994665</v>
      </c>
      <c r="H7" s="49"/>
      <c r="I7" s="49"/>
    </row>
    <row r="8" spans="1:9" s="4" customFormat="1" ht="9.75" customHeight="1" x14ac:dyDescent="0.3">
      <c r="A8" s="51"/>
      <c r="B8" s="52"/>
      <c r="C8" s="52"/>
      <c r="D8" s="52"/>
      <c r="E8" s="52"/>
      <c r="F8" s="52"/>
      <c r="G8" s="52"/>
      <c r="H8" s="52"/>
      <c r="I8" s="53"/>
    </row>
    <row r="9" spans="1:9" ht="47.25" customHeight="1" x14ac:dyDescent="0.3">
      <c r="A9" s="12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  <c r="G9" s="12" t="s">
        <v>19</v>
      </c>
      <c r="H9" s="12" t="s">
        <v>20</v>
      </c>
      <c r="I9" s="8" t="s">
        <v>21</v>
      </c>
    </row>
    <row r="10" spans="1:9" ht="29.25" customHeight="1" x14ac:dyDescent="0.3">
      <c r="A10" s="13">
        <v>1</v>
      </c>
      <c r="B10" s="54" t="s">
        <v>49</v>
      </c>
      <c r="C10" s="13"/>
      <c r="D10" s="13" t="s">
        <v>89</v>
      </c>
      <c r="E10" s="13" t="s">
        <v>53</v>
      </c>
      <c r="F10" s="13" t="s">
        <v>54</v>
      </c>
      <c r="G10" s="13" t="s">
        <v>71</v>
      </c>
      <c r="H10" s="14">
        <v>13000000</v>
      </c>
      <c r="I10" s="55">
        <f>SUM(H10:H11)</f>
        <v>18000000</v>
      </c>
    </row>
    <row r="11" spans="1:9" ht="29.25" customHeight="1" x14ac:dyDescent="0.3">
      <c r="A11" s="13">
        <v>2</v>
      </c>
      <c r="B11" s="54"/>
      <c r="C11" s="13"/>
      <c r="D11" s="13" t="s">
        <v>90</v>
      </c>
      <c r="E11" s="13" t="s">
        <v>56</v>
      </c>
      <c r="F11" s="13" t="s">
        <v>54</v>
      </c>
      <c r="G11" s="13" t="s">
        <v>72</v>
      </c>
      <c r="H11" s="14">
        <v>5000000</v>
      </c>
      <c r="I11" s="55"/>
    </row>
    <row r="12" spans="1:9" ht="29.25" customHeight="1" x14ac:dyDescent="0.3">
      <c r="A12" s="15">
        <v>8</v>
      </c>
      <c r="B12" s="57" t="s">
        <v>76</v>
      </c>
      <c r="C12" s="15"/>
      <c r="D12" s="15" t="s">
        <v>91</v>
      </c>
      <c r="E12" s="15" t="s">
        <v>55</v>
      </c>
      <c r="F12" s="42" t="s">
        <v>54</v>
      </c>
      <c r="G12" s="15" t="s">
        <v>73</v>
      </c>
      <c r="H12" s="16">
        <v>4500000</v>
      </c>
      <c r="I12" s="58">
        <f>SUM(H12:H16)</f>
        <v>27000000</v>
      </c>
    </row>
    <row r="13" spans="1:9" ht="29.25" customHeight="1" x14ac:dyDescent="0.3">
      <c r="A13" s="15">
        <v>9</v>
      </c>
      <c r="B13" s="57"/>
      <c r="C13" s="15"/>
      <c r="D13" s="15" t="s">
        <v>92</v>
      </c>
      <c r="E13" s="15" t="s">
        <v>58</v>
      </c>
      <c r="F13" s="42" t="s">
        <v>54</v>
      </c>
      <c r="G13" s="15" t="s">
        <v>74</v>
      </c>
      <c r="H13" s="16">
        <v>4500000</v>
      </c>
      <c r="I13" s="58"/>
    </row>
    <row r="14" spans="1:9" ht="29.25" customHeight="1" x14ac:dyDescent="0.3">
      <c r="A14" s="15">
        <v>10</v>
      </c>
      <c r="B14" s="57"/>
      <c r="C14" s="15"/>
      <c r="D14" s="15" t="s">
        <v>93</v>
      </c>
      <c r="E14" s="15" t="s">
        <v>57</v>
      </c>
      <c r="F14" s="42" t="s">
        <v>54</v>
      </c>
      <c r="G14" s="15" t="s">
        <v>75</v>
      </c>
      <c r="H14" s="16">
        <v>8500000</v>
      </c>
      <c r="I14" s="58"/>
    </row>
    <row r="15" spans="1:9" ht="29.25" customHeight="1" x14ac:dyDescent="0.3">
      <c r="A15" s="15">
        <v>11</v>
      </c>
      <c r="B15" s="57"/>
      <c r="C15" s="15"/>
      <c r="D15" s="15" t="s">
        <v>94</v>
      </c>
      <c r="E15" s="15" t="s">
        <v>59</v>
      </c>
      <c r="F15" s="42" t="s">
        <v>54</v>
      </c>
      <c r="G15" s="43">
        <v>31834044</v>
      </c>
      <c r="H15" s="16">
        <v>4500000</v>
      </c>
      <c r="I15" s="58"/>
    </row>
    <row r="16" spans="1:9" ht="29.25" customHeight="1" x14ac:dyDescent="0.3">
      <c r="A16" s="15">
        <v>12</v>
      </c>
      <c r="B16" s="57"/>
      <c r="C16" s="15"/>
      <c r="D16" s="15" t="s">
        <v>95</v>
      </c>
      <c r="E16" s="15" t="s">
        <v>67</v>
      </c>
      <c r="F16" s="42" t="s">
        <v>54</v>
      </c>
      <c r="G16" s="43">
        <v>18523599</v>
      </c>
      <c r="H16" s="16">
        <v>5000000</v>
      </c>
      <c r="I16" s="58"/>
    </row>
    <row r="17" spans="1:9" ht="29.25" customHeight="1" x14ac:dyDescent="0.3">
      <c r="A17" s="13">
        <v>13</v>
      </c>
      <c r="B17" s="54" t="s">
        <v>50</v>
      </c>
      <c r="C17" s="13"/>
      <c r="D17" s="13" t="s">
        <v>60</v>
      </c>
      <c r="E17" s="13" t="s">
        <v>81</v>
      </c>
      <c r="F17" s="42" t="s">
        <v>54</v>
      </c>
      <c r="G17" s="13" t="s">
        <v>82</v>
      </c>
      <c r="H17" s="14">
        <v>3900000</v>
      </c>
      <c r="I17" s="55">
        <f>SUM(H17:H21)</f>
        <v>27000000</v>
      </c>
    </row>
    <row r="18" spans="1:9" ht="29.25" customHeight="1" x14ac:dyDescent="0.3">
      <c r="A18" s="13">
        <v>14</v>
      </c>
      <c r="B18" s="54"/>
      <c r="C18" s="13"/>
      <c r="D18" s="13" t="s">
        <v>61</v>
      </c>
      <c r="E18" s="13" t="s">
        <v>62</v>
      </c>
      <c r="F18" s="42" t="s">
        <v>54</v>
      </c>
      <c r="G18" s="13" t="s">
        <v>77</v>
      </c>
      <c r="H18" s="14">
        <v>6500000</v>
      </c>
      <c r="I18" s="55"/>
    </row>
    <row r="19" spans="1:9" ht="29.25" customHeight="1" x14ac:dyDescent="0.3">
      <c r="A19" s="13">
        <v>15</v>
      </c>
      <c r="B19" s="54"/>
      <c r="C19" s="13"/>
      <c r="D19" s="13" t="s">
        <v>65</v>
      </c>
      <c r="E19" s="13" t="s">
        <v>59</v>
      </c>
      <c r="F19" s="42" t="s">
        <v>54</v>
      </c>
      <c r="G19" s="44">
        <v>31834044</v>
      </c>
      <c r="H19" s="14">
        <v>5600000</v>
      </c>
      <c r="I19" s="55"/>
    </row>
    <row r="20" spans="1:9" ht="29.25" customHeight="1" x14ac:dyDescent="0.3">
      <c r="A20" s="13">
        <v>16</v>
      </c>
      <c r="B20" s="54"/>
      <c r="C20" s="13"/>
      <c r="D20" s="13" t="s">
        <v>63</v>
      </c>
      <c r="E20" s="13" t="s">
        <v>87</v>
      </c>
      <c r="F20" s="42" t="s">
        <v>54</v>
      </c>
      <c r="G20" s="13" t="s">
        <v>88</v>
      </c>
      <c r="H20" s="14">
        <v>2000000</v>
      </c>
      <c r="I20" s="55"/>
    </row>
    <row r="21" spans="1:9" ht="29.25" customHeight="1" x14ac:dyDescent="0.3">
      <c r="A21" s="13">
        <v>17</v>
      </c>
      <c r="B21" s="54"/>
      <c r="C21" s="13"/>
      <c r="D21" s="13" t="s">
        <v>64</v>
      </c>
      <c r="E21" s="13" t="s">
        <v>78</v>
      </c>
      <c r="F21" s="42" t="s">
        <v>54</v>
      </c>
      <c r="G21" s="13" t="s">
        <v>79</v>
      </c>
      <c r="H21" s="14">
        <v>9000000</v>
      </c>
      <c r="I21" s="55"/>
    </row>
    <row r="22" spans="1:9" ht="29.25" customHeight="1" x14ac:dyDescent="0.3">
      <c r="A22" s="15">
        <v>19</v>
      </c>
      <c r="B22" s="57" t="s">
        <v>51</v>
      </c>
      <c r="C22" s="15"/>
      <c r="D22" s="15" t="s">
        <v>96</v>
      </c>
      <c r="E22" s="15" t="s">
        <v>66</v>
      </c>
      <c r="F22" s="42" t="s">
        <v>54</v>
      </c>
      <c r="G22" s="15" t="s">
        <v>80</v>
      </c>
      <c r="H22" s="16">
        <v>7000000</v>
      </c>
      <c r="I22" s="58">
        <f>SUM(H22:H23)</f>
        <v>13500000</v>
      </c>
    </row>
    <row r="23" spans="1:9" ht="29.25" customHeight="1" x14ac:dyDescent="0.3">
      <c r="A23" s="15">
        <v>20</v>
      </c>
      <c r="B23" s="57"/>
      <c r="C23" s="15"/>
      <c r="D23" s="15" t="s">
        <v>96</v>
      </c>
      <c r="E23" s="15" t="s">
        <v>85</v>
      </c>
      <c r="F23" s="42" t="s">
        <v>54</v>
      </c>
      <c r="G23" s="15" t="s">
        <v>86</v>
      </c>
      <c r="H23" s="16">
        <v>6500000</v>
      </c>
      <c r="I23" s="58"/>
    </row>
    <row r="24" spans="1:9" ht="29.25" customHeight="1" x14ac:dyDescent="0.3">
      <c r="A24" s="38">
        <v>25</v>
      </c>
      <c r="B24" s="39" t="s">
        <v>52</v>
      </c>
      <c r="C24" s="40"/>
      <c r="D24" s="45" t="s">
        <v>97</v>
      </c>
      <c r="E24" s="39" t="s">
        <v>83</v>
      </c>
      <c r="F24" s="42" t="s">
        <v>54</v>
      </c>
      <c r="G24" s="39" t="s">
        <v>84</v>
      </c>
      <c r="H24" s="41">
        <v>4500000</v>
      </c>
      <c r="I24" s="41">
        <v>4500000</v>
      </c>
    </row>
    <row r="25" spans="1:9" ht="37.5" customHeight="1" x14ac:dyDescent="0.3">
      <c r="B25" s="36"/>
      <c r="C25" s="36"/>
      <c r="D25" s="36"/>
      <c r="F25" s="37"/>
      <c r="H25" s="7">
        <f>SUM(H10:H24)</f>
        <v>90000000</v>
      </c>
      <c r="I25" s="7">
        <f>SUM(I10:I24)</f>
        <v>90000000</v>
      </c>
    </row>
    <row r="26" spans="1:9" ht="28.5" customHeight="1" x14ac:dyDescent="0.3">
      <c r="C26" s="35"/>
      <c r="H26" s="1" t="s">
        <v>22</v>
      </c>
      <c r="I26" s="1" t="b">
        <f>H25=I25</f>
        <v>1</v>
      </c>
    </row>
    <row r="27" spans="1:9" ht="33.75" customHeight="1" x14ac:dyDescent="0.3">
      <c r="A27" s="5" t="s">
        <v>23</v>
      </c>
      <c r="B27" s="5"/>
      <c r="C27" s="5"/>
      <c r="D27" s="5"/>
      <c r="E27" s="5"/>
      <c r="F27" s="5"/>
      <c r="G27" s="5"/>
      <c r="H27" s="5"/>
      <c r="I27" s="5"/>
    </row>
    <row r="32" spans="1:9" ht="108.6" customHeight="1" x14ac:dyDescent="0.3">
      <c r="C32" s="56" t="s">
        <v>69</v>
      </c>
      <c r="D32" s="56"/>
      <c r="E32" s="56" t="s">
        <v>68</v>
      </c>
      <c r="F32" s="56"/>
      <c r="G32" s="56"/>
    </row>
    <row r="33" spans="2:7" x14ac:dyDescent="0.3">
      <c r="E33" s="3"/>
      <c r="F33" s="3"/>
      <c r="G33" s="3"/>
    </row>
    <row r="34" spans="2:7" x14ac:dyDescent="0.3">
      <c r="E34" s="3"/>
      <c r="F34" s="3"/>
      <c r="G34" s="3"/>
    </row>
    <row r="41" spans="2:7" x14ac:dyDescent="0.3">
      <c r="B41" s="2"/>
    </row>
    <row r="42" spans="2:7" x14ac:dyDescent="0.3">
      <c r="B42" s="2"/>
    </row>
    <row r="43" spans="2:7" x14ac:dyDescent="0.3">
      <c r="B43" s="2"/>
    </row>
    <row r="44" spans="2:7" x14ac:dyDescent="0.3">
      <c r="B44" s="2"/>
    </row>
    <row r="45" spans="2:7" x14ac:dyDescent="0.3">
      <c r="B45"/>
    </row>
    <row r="46" spans="2:7" x14ac:dyDescent="0.3">
      <c r="B46"/>
    </row>
    <row r="48" spans="2:7" x14ac:dyDescent="0.3">
      <c r="B48" s="2"/>
    </row>
    <row r="49" spans="2:2" x14ac:dyDescent="0.3">
      <c r="B49" s="2"/>
    </row>
    <row r="50" spans="2:2" x14ac:dyDescent="0.3">
      <c r="B50" s="2"/>
    </row>
    <row r="51" spans="2:2" x14ac:dyDescent="0.3">
      <c r="B51" s="2"/>
    </row>
    <row r="52" spans="2:2" x14ac:dyDescent="0.3">
      <c r="B52" s="2"/>
    </row>
    <row r="53" spans="2:2" x14ac:dyDescent="0.3">
      <c r="B53" s="2"/>
    </row>
  </sheetData>
  <mergeCells count="27">
    <mergeCell ref="C32:D32"/>
    <mergeCell ref="E32:G32"/>
    <mergeCell ref="B12:B16"/>
    <mergeCell ref="I12:I16"/>
    <mergeCell ref="B17:B21"/>
    <mergeCell ref="I17:I21"/>
    <mergeCell ref="B22:B23"/>
    <mergeCell ref="I22:I23"/>
    <mergeCell ref="A7:C7"/>
    <mergeCell ref="D7:E7"/>
    <mergeCell ref="G7:I7"/>
    <mergeCell ref="A8:I8"/>
    <mergeCell ref="B10:B11"/>
    <mergeCell ref="I10:I11"/>
    <mergeCell ref="A5:C5"/>
    <mergeCell ref="D5:E5"/>
    <mergeCell ref="G5:I5"/>
    <mergeCell ref="A6:C6"/>
    <mergeCell ref="D6:E6"/>
    <mergeCell ref="G6:I6"/>
    <mergeCell ref="A1:I1"/>
    <mergeCell ref="A2:I2"/>
    <mergeCell ref="A3:C3"/>
    <mergeCell ref="D3:E3"/>
    <mergeCell ref="A4:C4"/>
    <mergeCell ref="D4:E4"/>
    <mergeCell ref="G4:I4"/>
  </mergeCells>
  <conditionalFormatting sqref="I26">
    <cfRule type="containsText" dxfId="1" priority="1" operator="containsText" text="FALSO">
      <formula>NOT(ISERROR(SEARCH("FALSO",I26)))</formula>
    </cfRule>
    <cfRule type="containsText" dxfId="0" priority="2" operator="containsText" text="VERDADERO">
      <formula>NOT(ISERROR(SEARCH("VERDADERO",I26)))</formula>
    </cfRule>
  </conditionalFormatting>
  <pageMargins left="0.25" right="0.25" top="0.75" bottom="0.75" header="0.3" footer="0.3"/>
  <pageSetup scale="4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6D889-808D-4BFF-8CAE-36EFAC002B3F}">
  <dimension ref="A1:I10"/>
  <sheetViews>
    <sheetView topLeftCell="C5" workbookViewId="0">
      <selection activeCell="G3" sqref="G3:I3"/>
    </sheetView>
  </sheetViews>
  <sheetFormatPr baseColWidth="10" defaultColWidth="8.88671875" defaultRowHeight="14.4" x14ac:dyDescent="0.3"/>
  <cols>
    <col min="1" max="4" width="35.109375" style="19" customWidth="1"/>
    <col min="5" max="5" width="14.44140625" customWidth="1"/>
    <col min="6" max="10" width="35.109375" customWidth="1"/>
    <col min="11" max="16" width="22.109375" customWidth="1"/>
  </cols>
  <sheetData>
    <row r="1" spans="1:9" ht="75" customHeight="1" x14ac:dyDescent="0.3">
      <c r="A1" s="69" t="s">
        <v>24</v>
      </c>
      <c r="B1" s="70"/>
      <c r="C1" s="70"/>
      <c r="D1" s="70"/>
      <c r="E1" s="70"/>
      <c r="F1" s="70"/>
      <c r="G1" s="70"/>
      <c r="H1" s="70"/>
      <c r="I1" s="70"/>
    </row>
    <row r="2" spans="1:9" ht="84.75" customHeight="1" x14ac:dyDescent="0.3">
      <c r="A2" s="59" t="s">
        <v>25</v>
      </c>
      <c r="B2" s="60"/>
      <c r="C2" s="60"/>
      <c r="D2" s="61"/>
      <c r="F2" s="64" t="s">
        <v>26</v>
      </c>
      <c r="G2" s="65"/>
      <c r="H2" s="65"/>
      <c r="I2" s="66"/>
    </row>
    <row r="3" spans="1:9" ht="58.5" customHeight="1" x14ac:dyDescent="0.3">
      <c r="A3" s="33" t="s">
        <v>27</v>
      </c>
      <c r="B3" s="62">
        <v>70000000</v>
      </c>
      <c r="C3" s="62"/>
      <c r="D3" s="63"/>
      <c r="F3" s="23" t="s">
        <v>27</v>
      </c>
      <c r="G3" s="67">
        <v>90000000</v>
      </c>
      <c r="H3" s="67"/>
      <c r="I3" s="68"/>
    </row>
    <row r="4" spans="1:9" ht="71.25" customHeight="1" x14ac:dyDescent="0.3">
      <c r="A4" s="33" t="s">
        <v>28</v>
      </c>
      <c r="B4" s="32" t="s">
        <v>29</v>
      </c>
      <c r="C4" s="32" t="s">
        <v>30</v>
      </c>
      <c r="D4" s="34" t="s">
        <v>31</v>
      </c>
      <c r="F4" s="23" t="s">
        <v>28</v>
      </c>
      <c r="G4" s="20" t="s">
        <v>29</v>
      </c>
      <c r="H4" s="20" t="s">
        <v>30</v>
      </c>
      <c r="I4" s="24" t="s">
        <v>31</v>
      </c>
    </row>
    <row r="5" spans="1:9" ht="44.25" customHeight="1" x14ac:dyDescent="0.3">
      <c r="A5" s="25" t="s">
        <v>32</v>
      </c>
      <c r="B5" s="21" t="s">
        <v>33</v>
      </c>
      <c r="C5" s="22">
        <f>+B3*D5</f>
        <v>14000000</v>
      </c>
      <c r="D5" s="26">
        <v>0.2</v>
      </c>
      <c r="F5" s="25" t="s">
        <v>32</v>
      </c>
      <c r="G5" s="21" t="s">
        <v>33</v>
      </c>
      <c r="H5" s="22">
        <f>+G3*I5</f>
        <v>18000000</v>
      </c>
      <c r="I5" s="26">
        <v>0.2</v>
      </c>
    </row>
    <row r="6" spans="1:9" ht="44.25" customHeight="1" x14ac:dyDescent="0.3">
      <c r="A6" s="25" t="s">
        <v>34</v>
      </c>
      <c r="B6" s="21" t="s">
        <v>35</v>
      </c>
      <c r="C6" s="22">
        <f>+B3*D6</f>
        <v>21000000</v>
      </c>
      <c r="D6" s="27">
        <v>0.3</v>
      </c>
      <c r="F6" s="25" t="s">
        <v>34</v>
      </c>
      <c r="G6" s="21" t="s">
        <v>35</v>
      </c>
      <c r="H6" s="22">
        <f>+G3*I6</f>
        <v>27000000</v>
      </c>
      <c r="I6" s="27">
        <v>0.3</v>
      </c>
    </row>
    <row r="7" spans="1:9" ht="44.25" customHeight="1" x14ac:dyDescent="0.3">
      <c r="A7" s="25" t="s">
        <v>36</v>
      </c>
      <c r="B7" s="21" t="s">
        <v>37</v>
      </c>
      <c r="C7" s="22">
        <f>+B3*D7</f>
        <v>21000000</v>
      </c>
      <c r="D7" s="27">
        <v>0.3</v>
      </c>
      <c r="F7" s="25" t="s">
        <v>36</v>
      </c>
      <c r="G7" s="21" t="s">
        <v>37</v>
      </c>
      <c r="H7" s="22">
        <f>+G3*I7</f>
        <v>27000000</v>
      </c>
      <c r="I7" s="27">
        <v>0.3</v>
      </c>
    </row>
    <row r="8" spans="1:9" ht="44.25" customHeight="1" x14ac:dyDescent="0.3">
      <c r="A8" s="25" t="s">
        <v>38</v>
      </c>
      <c r="B8" s="21" t="s">
        <v>39</v>
      </c>
      <c r="C8" s="22">
        <f>+B3*D8</f>
        <v>10500000</v>
      </c>
      <c r="D8" s="27">
        <v>0.15</v>
      </c>
      <c r="F8" s="25" t="s">
        <v>38</v>
      </c>
      <c r="G8" s="21" t="s">
        <v>39</v>
      </c>
      <c r="H8" s="22">
        <f>+G3*I8</f>
        <v>13500000</v>
      </c>
      <c r="I8" s="27">
        <v>0.15</v>
      </c>
    </row>
    <row r="9" spans="1:9" ht="44.25" customHeight="1" x14ac:dyDescent="0.3">
      <c r="A9" s="25" t="s">
        <v>40</v>
      </c>
      <c r="B9" s="21" t="s">
        <v>41</v>
      </c>
      <c r="C9" s="22">
        <f>+B3*D9</f>
        <v>3500000</v>
      </c>
      <c r="D9" s="27">
        <v>0.05</v>
      </c>
      <c r="F9" s="25" t="s">
        <v>40</v>
      </c>
      <c r="G9" s="21" t="s">
        <v>41</v>
      </c>
      <c r="H9" s="22">
        <f>+G3*I9</f>
        <v>4500000</v>
      </c>
      <c r="I9" s="27">
        <v>0.05</v>
      </c>
    </row>
    <row r="10" spans="1:9" ht="44.25" customHeight="1" x14ac:dyDescent="0.3">
      <c r="A10" s="28" t="s">
        <v>42</v>
      </c>
      <c r="B10" s="29" t="s">
        <v>43</v>
      </c>
      <c r="C10" s="30">
        <f>+SUM(C5:C9)</f>
        <v>70000000</v>
      </c>
      <c r="D10" s="31" t="s">
        <v>44</v>
      </c>
      <c r="F10" s="28" t="s">
        <v>42</v>
      </c>
      <c r="G10" s="29" t="s">
        <v>43</v>
      </c>
      <c r="H10" s="30">
        <f>+SUM(H5:H9)</f>
        <v>90000000</v>
      </c>
      <c r="I10" s="31" t="s">
        <v>44</v>
      </c>
    </row>
  </sheetData>
  <mergeCells count="5">
    <mergeCell ref="A2:D2"/>
    <mergeCell ref="B3:D3"/>
    <mergeCell ref="F2:I2"/>
    <mergeCell ref="G3:I3"/>
    <mergeCell ref="A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844DC5428A8949A867CB12A5DA1C69" ma:contentTypeVersion="24" ma:contentTypeDescription="Crear nuevo documento." ma:contentTypeScope="" ma:versionID="50c485ce4c7bee1cb591069c8498ab4f">
  <xsd:schema xmlns:xsd="http://www.w3.org/2001/XMLSchema" xmlns:xs="http://www.w3.org/2001/XMLSchema" xmlns:p="http://schemas.microsoft.com/office/2006/metadata/properties" xmlns:ns2="5bfc905c-b021-46a2-960a-736b6108a21a" xmlns:ns3="a4d7c1bf-d204-44fe-b066-434e620993a7" targetNamespace="http://schemas.microsoft.com/office/2006/metadata/properties" ma:root="true" ma:fieldsID="781187dda3a28f5637529650db5b0551" ns2:_="" ns3:_="">
    <xsd:import namespace="5bfc905c-b021-46a2-960a-736b6108a21a"/>
    <xsd:import namespace="a4d7c1bf-d204-44fe-b066-434e620993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c905c-b021-46a2-960a-736b6108a2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aa27a25d-457c-4aed-8099-69afa1ad45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d7c1bf-d204-44fe-b066-434e620993a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d7ee7c8-021e-40a3-949e-336233158459}" ma:internalName="TaxCatchAll" ma:showField="CatchAllData" ma:web="a4d7c1bf-d204-44fe-b066-434e620993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fc905c-b021-46a2-960a-736b6108a21a">
      <Terms xmlns="http://schemas.microsoft.com/office/infopath/2007/PartnerControls"/>
    </lcf76f155ced4ddcb4097134ff3c332f>
    <TaxCatchAll xmlns="a4d7c1bf-d204-44fe-b066-434e620993a7" xsi:nil="true"/>
  </documentManagement>
</p:properties>
</file>

<file path=customXml/itemProps1.xml><?xml version="1.0" encoding="utf-8"?>
<ds:datastoreItem xmlns:ds="http://schemas.openxmlformats.org/officeDocument/2006/customXml" ds:itemID="{007E9E92-C78E-44FE-A2D9-F95380BEE44E}"/>
</file>

<file path=customXml/itemProps2.xml><?xml version="1.0" encoding="utf-8"?>
<ds:datastoreItem xmlns:ds="http://schemas.openxmlformats.org/officeDocument/2006/customXml" ds:itemID="{0343A4F5-9635-4ACB-A3E6-D3662209C1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C3001C-EB6C-4939-8C9F-501EDF7E402C}">
  <ds:schemaRefs>
    <ds:schemaRef ds:uri="http://schemas.microsoft.com/office/2006/metadata/properties"/>
    <ds:schemaRef ds:uri="http://schemas.microsoft.com/office/infopath/2007/PartnerControls"/>
    <ds:schemaRef ds:uri="5bfc905c-b021-46a2-960a-736b6108a21a"/>
    <ds:schemaRef ds:uri="a4d7c1bf-d204-44fe-b066-434e620993a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ejecución presupuestal</vt:lpstr>
      <vt:lpstr>% por línea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Palacios Machado Carlos Cesar</cp:lastModifiedBy>
  <cp:revision/>
  <cp:lastPrinted>2025-12-26T23:05:21Z</cp:lastPrinted>
  <dcterms:created xsi:type="dcterms:W3CDTF">2025-07-22T19:59:34Z</dcterms:created>
  <dcterms:modified xsi:type="dcterms:W3CDTF">2025-12-29T18:26:02Z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0x01010047844DC5428A8949A867CB12A5DA1C69</vt:lpwstr>
  </property>
  <property fmtid="{D5CDD505-2E9C-101B-9397-08002B2CF9AE}" pid="3" name="MediaServiceImageTags">
    <vt:lpwstr/>
  </property>
</Properties>
</file>